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F99587F3-D1CC-4711-8B79-D396328FBCF5}" xr6:coauthVersionLast="47" xr6:coauthVersionMax="47" xr10:uidLastSave="{E87EF0F3-A944-44DF-BFAA-53F1EF785D32}"/>
  <bookViews>
    <workbookView xWindow="-120" yWindow="-120" windowWidth="29040" windowHeight="15720" xr2:uid="{F50EBDA9-D3C2-4A16-A62E-8F1E62F34F40}"/>
  </bookViews>
  <sheets>
    <sheet name="George Copel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P13" i="3" s="1" a="1"/>
  <c r="P13" i="3" s="1"/>
  <c r="C6" i="5"/>
  <c r="A5" i="5"/>
  <c r="B5" i="5"/>
  <c r="N9" i="3" s="1" a="1"/>
  <c r="N9" i="3" s="1"/>
  <c r="C5" i="5"/>
  <c r="R11" i="3" a="1"/>
  <c r="R11" i="3" s="1"/>
  <c r="P11" i="3" a="1"/>
  <c r="P11" i="3" s="1"/>
  <c r="N11" i="3" a="1"/>
  <c r="N11" i="3" s="1"/>
  <c r="R10" i="3" a="1"/>
  <c r="R10" i="3" s="1"/>
  <c r="P10" i="3" a="1"/>
  <c r="P10" i="3" s="1"/>
  <c r="N10" i="3" a="1"/>
  <c r="N10" i="3" s="1"/>
  <c r="R9" i="3" a="1"/>
  <c r="R9" i="3" s="1"/>
  <c r="P9" i="3" a="1"/>
  <c r="P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A4" i="5"/>
  <c r="B4" i="5"/>
  <c r="V12" i="3"/>
  <c r="P12" i="3" l="1" a="1"/>
  <c r="P12" i="3" s="1"/>
  <c r="N12" i="3" a="1"/>
  <c r="N12" i="3" s="1"/>
  <c r="R12" i="3" a="1"/>
  <c r="R12" i="3" s="1"/>
  <c r="N13" i="3" a="1"/>
  <c r="N13" i="3" s="1"/>
  <c r="R13" i="3" a="1"/>
  <c r="R13" i="3" s="1"/>
  <c r="N14" i="3" a="1"/>
  <c r="N14" i="3" s="1"/>
  <c r="P14" i="3" a="1"/>
  <c r="P14" i="3" s="1"/>
  <c r="R14" i="3" a="1"/>
  <c r="R14" i="3" s="1"/>
  <c r="P8" i="3" a="1"/>
  <c r="P8"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C4" i="5" s="1"/>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<sst xmlns="http://schemas.openxmlformats.org/spreadsheetml/2006/main" count="344" uniqueCount="193">
  <si>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</si>
  <si>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</si>
  <si>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</si>
  <si>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</si>
  <si>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</si>
  <si>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</si>
  <si>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</si>
  <si>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</si>
  <si>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</si>
  <si>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</si>
  <si>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</si>
  <si>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</si>
  <si>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</si>
  <si>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</si>
  <si>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</si>
  <si>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</si>
  <si>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</si>
  <si>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</si>
  <si>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</si>
  <si>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</si>
  <si>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</si>
  <si>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</si>
  <si>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</si>
  <si>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</si>
  <si>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</si>
  <si>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</si>
  <si>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</si>
  <si>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</si>
  <si>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</si>
  <si>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</si>
  <si>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</si>
  <si>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</si>
  <si>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</si>
  <si>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</si>
  <si>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</si>
  <si>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</si>
  <si>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</si>
  <si>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</si>
  <si>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</si>
  <si>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</si>
  <si>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</si>
  <si>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</si>
  <si>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</si>
  <si>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</si>
  <si>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</si>
  <si>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</si>
  <si>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</si>
  <si>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</si>
  <si>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</si>
  <si>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</si>
  <si>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</si>
  <si>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</si>
  <si>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</si>
  <si>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</si>
  <si>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</si>
  <si>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</si>
  <si>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</si>
  <si>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</si>
  <si>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</si>
  <si>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</si>
  <si>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</si>
  <si>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</si>
  <si>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</si>
  <si>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</si>
  <si>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</si>
  <si>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</si>
  <si>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</si>
  <si>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</si>
  <si>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</si>
  <si>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</si>
  <si>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</si>
  <si>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</si>
  <si>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</si>
  <si>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</si>
  <si>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</si>
  <si>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</si>
  <si>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</si>
  <si>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</si>
  <si>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</si>
  <si>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</si>
  <si>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</si>
  <si>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</si>
  <si>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</si>
  <si>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</si>
  <si>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</si>
  <si>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</si>
  <si>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</si>
  <si>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</si>
  <si>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</si>
  <si>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</si>
  <si>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</si>
  <si>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</si>
  <si>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</si>
  <si>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</si>
  <si>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</si>
  <si>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</si>
  <si>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</si>
  <si>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</si>
  <si>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</si>
  <si>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</si>
  <si>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</si>
  <si>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</si>
  <si>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</si>
  <si>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</si>
  <si>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</si>
  <si>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</si>
  <si>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</si>
  <si>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</si>
  <si>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</si>
  <si>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</si>
  <si>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</si>
  <si>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</si>
  <si>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</si>
  <si>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</si>
  <si>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</si>
  <si>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</si>
  <si>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</si>
  <si>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</si>
  <si>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</si>
  <si>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</si>
  <si>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</si>
  <si>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</si>
  <si>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</si>
  <si>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</si>
  <si>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</si>
  <si>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</si>
  <si>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</si>
  <si>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</si>
  <si>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</si>
  <si>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</si>
  <si>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</si>
  <si>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</si>
  <si>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</si>
  <si>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</si>
  <si>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</si>
  <si>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</si>
  <si>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</si>
  <si>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</si>
  <si>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</si>
  <si>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</si>
  <si>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</si>
  <si>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</si>
  <si>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</si>
  <si>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</si>
  <si>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</si>
  <si>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</si>
  <si>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</si>
  <si>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</si>
  <si>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</si>
  <si>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</si>
  <si>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</si>
  <si>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</si>
  <si>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</si>
  <si>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</si>
  <si>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</si>
  <si>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</si>
  <si>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</si>
  <si>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</si>
  <si>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</si>
  <si>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</si>
  <si>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</si>
  <si>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</si>
  <si>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</si>
  <si>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</si>
  <si>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</si>
  <si>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</si>
  <si>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</si>
  <si>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</si>
  <si>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</si>
  <si>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</si>
  <si>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</si>
  <si>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</si>
  <si>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</si>
  <si>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</si>
  <si>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</si>
  <si>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</si>
  <si>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</si>
  <si>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George Copelan</t>
  </si>
  <si>
    <t>ANV</t>
  </si>
  <si>
    <t>Field Lt.</t>
  </si>
  <si>
    <t>George Copelan, CSA</t>
  </si>
  <si>
    <t>Nicholas Kunz, CSA</t>
  </si>
  <si>
    <t>WDS Civil War Battles</t>
  </si>
  <si>
    <t>.</t>
  </si>
  <si>
    <t>Stan Jezior, USA</t>
  </si>
  <si>
    <t>WDS Overland</t>
  </si>
  <si>
    <t>001 – Getting Started [10 Turns]</t>
  </si>
  <si>
    <t>215-640511: Yellow Tavern A1 [87 Turns]</t>
  </si>
  <si>
    <t>WDS Gettysburg</t>
  </si>
  <si>
    <t>!HPS_BG_Training_v.1.01 [16 Turns]</t>
  </si>
  <si>
    <t>Noah Lovelace, USA</t>
  </si>
  <si>
    <t>WDS Shenandoah</t>
  </si>
  <si>
    <t>151: (Weather) 3rd Winchester Sept 19th 1864 [24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</si>
</sst>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6" sqref="K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3"/>
      <c r="U5" s="74"/>
      <c r="V5" s="2"/>
      <c r="W5" s="73"/>
      <c r="X5" s="74"/>
      <c r="Y5" s="2"/>
      <c r="Z5" s="77"/>
      <c r="AA5" s="78"/>
      <c r="AB5" s="2"/>
    </row>
    <row r="6" spans="1:28" ht="15" customHeight="1" x14ac:dyDescent="0.25">
      <c r="A6" s="37" t="s">
        <v>88</v>
      </c>
      <c r="B6" s="23" t="s">
        <v>90</v>
      </c>
      <c r="C6" s="2"/>
      <c r="D6" s="23">
        <f>D10+D14+D18+D22</f>
        <v>1</v>
      </c>
      <c r="E6" s="23">
        <f t="shared" ref="E6:H6" si="0">E10+E14+E18+E22</f>
        <v>0</v>
      </c>
      <c r="F6" s="23">
        <f t="shared" si="0"/>
        <v>1</v>
      </c>
      <c r="G6" s="23">
        <f t="shared" si="0"/>
        <v>0</v>
      </c>
      <c r="H6" s="23">
        <f t="shared" si="0"/>
        <v>1</v>
      </c>
      <c r="I6" s="54">
        <f>SUM(D6:H6)</f>
        <v>3</v>
      </c>
      <c r="J6" s="55">
        <f>(2*(D6+E6)+F6)/(2*I6)</f>
        <v>0.5</v>
      </c>
      <c r="K6" s="55">
        <f>(2*(G6+H6)+F6)/(2*I6)</f>
        <v>0.5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9" t="s">
        <v>118</v>
      </c>
      <c r="U6" s="80"/>
      <c r="V6" s="31">
        <f>COUNTIFS('DOR Games'!G2:G4993,"WDS Antietam")</f>
        <v>0</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9" t="s">
        <v>120</v>
      </c>
      <c r="U7" s="80"/>
      <c r="V7" s="31">
        <f>COUNTIFS('DOR Games'!G2:G4994,"WDS Atlanta")</f>
        <v>0</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79" t="s">
        <v>123</v>
      </c>
      <c r="U8" s="80"/>
      <c r="V8" s="31">
        <f>COUNTIFS('DOR Games'!G2:G4995,"WDS Chancellorsville")</f>
        <v>0</v>
      </c>
      <c r="W8" s="79" t="s">
        <v>124</v>
      </c>
      <c r="X8" s="80"/>
      <c r="Y8" s="31">
        <f>COUNTIFS('DOR Games'!G2:G4995,"TS Chickamauga")</f>
        <v>0</v>
      </c>
      <c r="Z8" s="79" t="s">
        <v>122</v>
      </c>
      <c r="AA8" s="80"/>
      <c r="AB8" s="31">
        <f>COUNTIFS('DOR Games'!$G:$G,"MATRIX- Forge of Freedom")</f>
        <v>0</v>
      </c>
    </row>
    <row r="9" spans="1:28" ht="15" customHeight="1" x14ac:dyDescent="0.25">
      <c r="A9" s="39" t="s">
        <v>151</v>
      </c>
      <c r="B9" s="57">
        <f>SUM(B10:B11)</f>
        <v>44.625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79" t="s">
        <v>124</v>
      </c>
      <c r="U9" s="80"/>
      <c r="V9" s="31">
        <f>COUNTIFS('DOR Games'!G2:G4996,"WDS Chickamauga")</f>
        <v>0</v>
      </c>
      <c r="W9" s="79" t="s">
        <v>128</v>
      </c>
      <c r="X9" s="80"/>
      <c r="Y9" s="31">
        <f>COUNTIFS('DOR Games'!G2:G4996,"TS Gettysburg")</f>
        <v>0</v>
      </c>
      <c r="Z9" s="79" t="s">
        <v>125</v>
      </c>
      <c r="AA9" s="80"/>
      <c r="AB9" s="31">
        <f>COUNTIFS('DOR Games'!$G:$G,"War Between The States (WBTS)")</f>
        <v>0</v>
      </c>
    </row>
    <row r="10" spans="1:28" x14ac:dyDescent="0.25">
      <c r="A10" s="40" t="s">
        <v>93</v>
      </c>
      <c r="B10" s="58">
        <f>'OBD File'!D3</f>
        <v>44.625</v>
      </c>
      <c r="C10" s="2"/>
      <c r="D10" s="23">
        <f>'DOR Games'!BH4</f>
        <v>1</v>
      </c>
      <c r="E10" s="23">
        <f>'DOR Games'!BI4</f>
        <v>0</v>
      </c>
      <c r="F10" s="23">
        <f>'DOR Games'!BJ4</f>
        <v>0</v>
      </c>
      <c r="G10" s="23">
        <f>'DOR Games'!BK4</f>
        <v>0</v>
      </c>
      <c r="H10" s="23">
        <f>'DOR Games'!BL4</f>
        <v>1</v>
      </c>
      <c r="I10" s="54">
        <f>SUM(D10:H10)</f>
        <v>2</v>
      </c>
      <c r="J10" s="55">
        <f>(2*(D10+E10)+F10)/(2*I10)</f>
        <v>0.5</v>
      </c>
      <c r="K10" s="55">
        <f>(2*(G10+H10)+F10)/(2*I10)</f>
        <v>0.5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0</v>
      </c>
      <c r="W10" s="79" t="s">
        <v>130</v>
      </c>
      <c r="X10" s="80"/>
      <c r="Y10" s="31">
        <f>COUNTIFS('DOR Games'!G2:G4997,"TS Shiloh")</f>
        <v>0</v>
      </c>
      <c r="Z10" s="2"/>
      <c r="AA10" s="2"/>
      <c r="AB10" s="2"/>
    </row>
    <row r="11" spans="1:28" x14ac:dyDescent="0.25">
      <c r="A11" s="40" t="s">
        <v>94</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1</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9" t="s">
        <v>128</v>
      </c>
      <c r="U14" s="80"/>
      <c r="V14" s="31">
        <f>COUNTIFS('DOR Games'!G2:G5000,"WDS Gettysburg")</f>
        <v>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4</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9" t="s">
        <v>145</v>
      </c>
      <c r="U19" s="80"/>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9" t="s">
        <v>130</v>
      </c>
      <c r="U20" s="80"/>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34</v>
      </c>
      <c r="S21" s="2"/>
      <c r="T21" s="79" t="s">
        <v>148</v>
      </c>
      <c r="U21" s="80"/>
      <c r="V21" s="31">
        <f>COUNTIFS('DOR Games'!G2:G5007,"WDS Vicksburg")</f>
        <v>0</v>
      </c>
      <c r="W21" s="2"/>
      <c r="X21" s="2"/>
      <c r="Y21" s="2"/>
      <c r="Z21" s="81" t="s">
        <v>110</v>
      </c>
      <c r="AA21" s="82"/>
      <c r="AB21" s="36">
        <f>SUM(V6:V21,Y6:Y10,AB6:AB8)</f>
        <v>4</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71</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48</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13</v>
      </c>
      <c r="J31" s="2"/>
      <c r="K31" s="2"/>
      <c r="L31" s="2"/>
      <c r="M31" s="2"/>
      <c r="N31" s="2"/>
      <c r="O31" s="32" t="s">
        <v>138</v>
      </c>
      <c r="P31" s="33">
        <f>COUNTIFS('DOR Games'!$J$2:$J$5000,"&gt;=10",'DOR Games'!$J$2:$J$5000,"&lt;=49")</f>
        <v>4</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17.75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24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6" sqref="F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5">
        <f>'DOR Games'!A2</f>
        <v>23113</v>
      </c>
      <c r="B3" s="16">
        <f>'DOR Games'!B2</f>
        <v>45571</v>
      </c>
      <c r="C3" s="45">
        <f>'DOR Games'!AH2</f>
        <v>30</v>
      </c>
      <c r="D3" s="46">
        <f>SUM($C$3:$C$5000)</f>
        <v>44.625</v>
      </c>
      <c r="F3" s="21"/>
      <c r="G3" s="21"/>
      <c r="H3" s="21"/>
      <c r="I3" s="46">
        <f>SUM(H3:H5000)</f>
        <v>0</v>
      </c>
      <c r="K3" s="96">
        <f>D3</f>
        <v>44.625</v>
      </c>
      <c r="L3" s="97"/>
      <c r="M3" s="96">
        <f>I3</f>
        <v>0</v>
      </c>
      <c r="N3" s="97"/>
    </row>
    <row r="4" spans="1:14" x14ac:dyDescent="0.25">
      <c r="A4" s="65">
        <f>'DOR Games'!A3</f>
        <v>23135</v>
      </c>
      <c r="B4" s="16">
        <f>'DOR Games'!B3</f>
        <v>45583</v>
      </c>
      <c r="C4" s="45">
        <f>'DOR Games'!AH3</f>
        <v>5.28</v>
      </c>
      <c r="F4" s="16"/>
      <c r="G4" s="21"/>
      <c r="H4" s="21"/>
      <c r="L4" s="87" t="s">
        <v>97</v>
      </c>
      <c r="M4" s="88"/>
    </row>
    <row r="5" spans="1:14" x14ac:dyDescent="0.25">
      <c r="A5" s="65">
        <f>'DOR Games'!A4</f>
        <v>23328</v>
      </c>
      <c r="B5" s="16">
        <f>'DOR Games'!B4</f>
        <v>45748</v>
      </c>
      <c r="C5" s="45">
        <f>'DOR Games'!AH4</f>
        <v>1.625</v>
      </c>
      <c r="F5" s="16"/>
      <c r="G5" s="21"/>
      <c r="H5" s="21"/>
      <c r="L5" s="89">
        <f>SUM(K3+M3)</f>
        <v>44.625</v>
      </c>
      <c r="M5" s="90"/>
    </row>
    <row r="6" spans="1:14" x14ac:dyDescent="0.25">
      <c r="A6" s="65">
        <f>'DOR Games'!A5</f>
        <v>23361</v>
      </c>
      <c r="B6" s="16">
        <f>'DOR Games'!B5</f>
        <v>45778</v>
      </c>
      <c r="C6" s="45">
        <f>'DOR Games'!AH5</f>
        <v>7.72</v>
      </c>
      <c r="F6" s="16"/>
      <c r="G6" s="21"/>
      <c r="H6" s="21"/>
      <c r="L6" s="91"/>
      <c r="M6" s="92"/>
    </row>
    <row r="7" spans="1:14" x14ac:dyDescent="0.25">
      <c r="A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2" sqref="F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'George Copelan'!A1</f>
        <v>George Copelan</v>
      </c>
      <c r="BH1" s="14" t="s">
        <v>11</v>
      </c>
      <c r="BI1" s="14" t="s">
        <v>12</v>
      </c>
      <c r="BJ1" s="14" t="s">
        <v>5</v>
      </c>
      <c r="BK1" s="14" t="s">
        <v>14</v>
      </c>
      <c r="BL1" s="14" t="s">
        <v>15</v>
      </c>
    </row>
    <row r="2" spans="1:75" x14ac:dyDescent="0.25">
      <c r="A2" s="62">
        <v>23113</v>
      </c>
      <c r="B2" s="16">
        <v>45571</v>
      </c>
      <c r="C2" t="s">
        <v>63</v>
      </c>
      <c r="D2" t="s">
        <v>180</v>
      </c>
      <c r="E2" t="s">
        <v>64</v>
      </c>
      <c r="F2" t="s">
        <v>181</v>
      </c>
      <c r="G2" t="s">
        <v>182</v>
      </c>
      <c r="H2" s="63" t="s">
        <v>186</v>
      </c>
      <c r="I2" t="s">
        <v>65</v>
      </c>
      <c r="J2" s="14">
        <v>10</v>
      </c>
      <c r="K2" s="14" t="s">
        <v>183</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24</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v>
      </c>
      <c r="BO2" t="s">
        <v>67</v>
      </c>
    </row>
    <row r="3" spans="1:75" x14ac:dyDescent="0.25">
      <c r="A3" s="62">
        <v>23135</v>
      </c>
      <c r="B3" s="16">
        <v>45583</v>
      </c>
      <c r="C3" t="s">
        <v>63</v>
      </c>
      <c r="D3" t="s">
        <v>180</v>
      </c>
      <c r="E3" t="s">
        <v>64</v>
      </c>
      <c r="F3" t="s">
        <v>184</v>
      </c>
      <c r="G3" t="s">
        <v>185</v>
      </c>
      <c r="H3" s="63" t="s">
        <v>187</v>
      </c>
      <c r="I3" t="s">
        <v>69</v>
      </c>
      <c r="J3" s="14">
        <v>24</v>
      </c>
      <c r="K3" s="14" t="s">
        <v>64</v>
      </c>
      <c r="L3" t="s">
        <v>3</v>
      </c>
      <c r="M3" s="14">
        <v>5.28</v>
      </c>
      <c r="N3" s="14">
        <v>7.72</v>
      </c>
      <c r="AH3" s="17">
        <f t="shared" ref="AH3:AH66" si="17">SUM(AI3:AZ3)</f>
        <v>5.28</v>
      </c>
      <c r="AI3" s="18">
        <f t="shared" si="0"/>
        <v>5.28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2</v>
      </c>
      <c r="BO3" t="s">
        <v>69</v>
      </c>
    </row>
    <row r="4" spans="1:75" x14ac:dyDescent="0.25">
      <c r="A4" s="66">
        <v>23328</v>
      </c>
      <c r="B4" s="16">
        <v>45748</v>
      </c>
      <c r="C4" t="s">
        <v>63</v>
      </c>
      <c r="D4" t="s">
        <v>180</v>
      </c>
      <c r="E4" t="s">
        <v>64</v>
      </c>
      <c r="F4" t="s">
        <v>181</v>
      </c>
      <c r="G4" t="s">
        <v>188</v>
      </c>
      <c r="H4" s="61" t="s">
        <v>189</v>
      </c>
      <c r="I4" t="s">
        <v>68</v>
      </c>
      <c r="J4" s="14">
        <v>13</v>
      </c>
      <c r="K4" s="14" t="s">
        <v>183</v>
      </c>
      <c r="L4" t="s">
        <v>5</v>
      </c>
      <c r="M4" s="14">
        <v>1.625</v>
      </c>
      <c r="N4" s="14">
        <v>1.625</v>
      </c>
      <c r="AH4" s="17">
        <f t="shared" si="17"/>
        <v>1.625</v>
      </c>
      <c r="AI4" s="18">
        <f t="shared" si="0"/>
        <v>1.625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24</v>
      </c>
      <c r="BH4" s="14">
        <f>SUM(BH2:BH3)</f>
        <v>1</v>
      </c>
      <c r="BI4" s="14">
        <f>SUM(BI2:BI3)</f>
        <v>0</v>
      </c>
      <c r="BJ4" s="14">
        <f>SUM(BJ2:BJ3)</f>
        <v>0</v>
      </c>
      <c r="BK4" s="14">
        <f>SUM(BK2:BK3)</f>
        <v>0</v>
      </c>
      <c r="BL4" s="14">
        <f>SUM(BL2:BL3)</f>
        <v>1</v>
      </c>
    </row>
    <row r="5" spans="1:75" x14ac:dyDescent="0.25">
      <c r="A5" s="66">
        <v>23361</v>
      </c>
      <c r="B5" s="16">
        <v>45778</v>
      </c>
      <c r="C5" t="s">
        <v>63</v>
      </c>
      <c r="D5" t="s">
        <v>180</v>
      </c>
      <c r="E5" t="s">
        <v>64</v>
      </c>
      <c r="F5" t="s">
        <v>190</v>
      </c>
      <c r="G5" t="s">
        <v>191</v>
      </c>
      <c r="H5" s="61" t="s">
        <v>192</v>
      </c>
      <c r="I5" t="s">
        <v>69</v>
      </c>
      <c r="J5" s="14">
        <v>24</v>
      </c>
      <c r="K5" s="14" t="s">
        <v>63</v>
      </c>
      <c r="L5" t="s">
        <v>3</v>
      </c>
      <c r="M5" s="14">
        <v>7.72</v>
      </c>
      <c r="N5" s="14">
        <v>5.28</v>
      </c>
      <c r="AH5" s="17">
        <f t="shared" si="17"/>
        <v>7.72</v>
      </c>
      <c r="AI5" s="18">
        <f t="shared" si="0"/>
        <v>7.72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c r="B6" s="21"/>
      <c r="H6" s="61"/>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c r="B7" s="21"/>
      <c r="H7" s="61"/>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4"/>
      <c r="B8" s="21"/>
      <c r="H8" s="61"/>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4"/>
      <c r="B9" s="21"/>
      <c r="H9" s="61"/>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4"/>
      <c r="B10" s="21"/>
      <c r="H10" s="61"/>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c r="B11" s="21"/>
      <c r="H11" s="61"/>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c r="B12" s="21"/>
      <c r="H12" s="61"/>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c r="B13" s="21"/>
      <c r="H13" s="6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c r="B14" s="21"/>
      <c r="H14" s="61"/>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4"/>
      <c r="B15" s="21"/>
      <c r="H15" s="61"/>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48</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13</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4</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71</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6:N15">
    <cfRule type="containsText" dxfId="16" priority="13" operator="containsText" text=", USA">
      <formula>NOT(ISERROR(SEARCH(", USA",A6)))</formula>
    </cfRule>
    <cfRule type="containsText" dxfId="15" priority="14" operator="containsText" text=", CSA">
      <formula>NOT(ISERROR(SEARCH(", CSA",A6)))</formula>
    </cfRule>
  </conditionalFormatting>
  <conditionalFormatting sqref="B2:G2 I2:N2 B3:N3">
    <cfRule type="containsText" dxfId="14" priority="15" operator="containsText" text=", USA">
      <formula>NOT(ISERROR(SEARCH(", USA",B2)))</formula>
    </cfRule>
    <cfRule type="containsText" dxfId="13" priority="16" operator="containsText" text=", CSA">
      <formula>NOT(ISERROR(SEARCH(", CSA",B2)))</formula>
    </cfRule>
  </conditionalFormatting>
  <conditionalFormatting sqref="B4:G4">
    <cfRule type="containsText" dxfId="12" priority="9" operator="containsText" text=", USA">
      <formula>NOT(ISERROR(SEARCH(", USA",B4)))</formula>
    </cfRule>
    <cfRule type="containsText" dxfId="11" priority="10" operator="containsText" text=", CSA">
      <formula>NOT(ISERROR(SEARCH(", CSA",B4)))</formula>
    </cfRule>
  </conditionalFormatting>
  <conditionalFormatting sqref="I4:N4">
    <cfRule type="containsText" dxfId="10" priority="7" operator="containsText" text=", USA">
      <formula>NOT(ISERROR(SEARCH(", USA",I4)))</formula>
    </cfRule>
    <cfRule type="containsText" dxfId="9" priority="8" operator="containsText" text=", CSA">
      <formula>NOT(ISERROR(SEARCH(", CSA",I4)))</formula>
    </cfRule>
  </conditionalFormatting>
  <conditionalFormatting sqref="O2:P4">
    <cfRule type="containsText" dxfId="8" priority="19" operator="containsText" text=", USA">
      <formula>NOT(ISERROR(SEARCH(", USA",O2)))</formula>
    </cfRule>
    <cfRule type="containsText" dxfId="7" priority="20" operator="containsText" text=", CSA">
      <formula>NOT(ISERROR(SEARCH(", CSA",O2)))</formula>
    </cfRule>
  </conditionalFormatting>
  <conditionalFormatting sqref="AI2:AZ1048576">
    <cfRule type="cellIs" dxfId="6" priority="21" operator="greaterThan">
      <formula>0</formula>
    </cfRule>
  </conditionalFormatting>
  <conditionalFormatting sqref="D5:G5">
    <cfRule type="containsText" dxfId="4" priority="3" operator="containsText" text=", USA">
      <formula>NOT(ISERROR(SEARCH(", USA",D5)))</formula>
    </cfRule>
    <cfRule type="containsText" dxfId="5" priority="4" operator="containsText" text=", CSA">
      <formula>NOT(ISERROR(SEARCH(", CSA",D5)))</formula>
    </cfRule>
  </conditionalFormatting>
  <conditionalFormatting sqref="B5:C5">
    <cfRule type="containsText" dxfId="3" priority="5" operator="containsText" text=", USA">
      <formula>NOT(ISERROR(SEARCH(", USA",B5)))</formula>
    </cfRule>
    <cfRule type="containsText" dxfId="2" priority="6" operator="containsText" text=", CSA">
      <formula>NOT(ISERROR(SEARCH(", CSA",B5)))</formula>
    </cfRule>
  </conditionalFormatting>
  <conditionalFormatting sqref="I5:N5">
    <cfRule type="containsText" dxfId="0" priority="1" operator="containsText" text=", USA">
      <formula>NOT(ISERROR(SEARCH(", USA",I5)))</formula>
    </cfRule>
    <cfRule type="containsText" dxfId="1" priority="2" operator="containsText" text=", CSA">
      <formula>NOT(ISERROR(SEARCH(", CSA",I5)))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George Copelan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2025-05-19T15:04:06Z</dcterms:modified>
</cp:coreProperties>
</file>